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" sheetId="1" state="visible" r:id="rId1"/>
    <sheet name="2028" sheetId="2" state="visible" r:id="rId2"/>
  </sheets>
  <calcPr/>
</workbook>
</file>

<file path=xl/sharedStrings.xml><?xml version="1.0" encoding="utf-8"?>
<sst xmlns="http://schemas.openxmlformats.org/spreadsheetml/2006/main" count="50" uniqueCount="50">
  <si>
    <t xml:space="preserve">Расчет распределения субсидий бюджетам муниципальных образований на государственную поддержку отрасли культуры на 2026 год  (таблица 37 приложения 14)</t>
  </si>
  <si>
    <t xml:space="preserve">Главный распорядитель средств областного бюджета </t>
  </si>
  <si>
    <t xml:space="preserve">Министерство культуры Оренбургской области</t>
  </si>
  <si>
    <t xml:space="preserve">Код БК</t>
  </si>
  <si>
    <t>Раздел</t>
  </si>
  <si>
    <t>Образование</t>
  </si>
  <si>
    <t>Подраздел</t>
  </si>
  <si>
    <t xml:space="preserve">Дополнительное образование детей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</si>
  <si>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</si>
  <si>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 xml:space="preserve">Развитие культуры Оренбургской области</t>
    </r>
    <r>
      <rPr>
        <sz val="20"/>
        <rFont val="Times New Roman"/>
      </rPr>
      <t>»</t>
    </r>
  </si>
  <si>
    <t xml:space="preserve">11 0 00 00000</t>
  </si>
  <si>
    <t xml:space="preserve">Структурный элемент</t>
  </si>
  <si>
    <t xml:space="preserve">«Региональный проект «Семейные ценности и инфраструктура культуры»</t>
  </si>
  <si>
    <t xml:space="preserve">11 1 Я5 00000</t>
  </si>
  <si>
    <t xml:space="preserve">Наименование межбюджетного трансферта</t>
  </si>
  <si>
    <t xml:space="preserve">Субсидия бюджетам муниципальных образований на государственную поддержку отрасли культуры </t>
  </si>
  <si>
    <t xml:space="preserve">11 1 Я5 55190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</si>
  <si>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</si>
  <si>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</si>
  <si>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</si>
  <si>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Постановление Правительства Оренбургской области от 29.12.2018 № 915-пп «</t>
    </r>
    <r>
      <rPr>
        <sz val="20"/>
        <color theme="1"/>
        <rFont val="Times New Roman"/>
      </rPr>
      <t xml:space="preserve">Об утверждении государственной программы «Развитие культуры Оренбургской области»</t>
    </r>
    <r>
      <rPr>
        <sz val="20"/>
        <rFont val="Times New Roman"/>
      </rPr>
      <t xml:space="preserve">» </t>
    </r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</si>
  <si>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</si>
  <si>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</si>
  <si>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государственную поддержку отрасли культуры на оснащение образовательных учреждений в сфере культуры на 2026 год</t>
  </si>
  <si>
    <t>№</t>
  </si>
  <si>
    <t xml:space="preserve">Наименование муниципального образования*</t>
  </si>
  <si>
    <t xml:space="preserve">2026 г.</t>
  </si>
  <si>
    <t xml:space="preserve">Показатель № 1 
(Si - объем заявленной финансовой потребности в средствах i-м муниципальным образованиям на очередной финансовый год и плановый период), тыс. рублей</t>
  </si>
  <si>
    <t xml:space="preserve">Показатель № 2 
(Рi - 
предельный уровень софинансирования расходного обязательства муниципального образования из областного бюджета, установленный постановлением Правительства Оренбургской области от 30 августа 2022 года N 942-пп "О предельном уровне софинансирования расходного обязательства муниципального образования Оренбургской области", в порядке, определенном постановлением Правительства Оренбургской области от 20 июня 2016 года N 430-п "Об утверждении правил формирования, предоставления и распределения субсидий из областного бюджета бюджетам муниципальных образований Оренбургской области")</t>
  </si>
  <si>
    <t xml:space="preserve">Размер субсидии 
Оi = Si х Рi, тыс. рублей</t>
  </si>
  <si>
    <t xml:space="preserve">город Бугуруслан</t>
  </si>
  <si>
    <t xml:space="preserve">город Медногорск</t>
  </si>
  <si>
    <t xml:space="preserve">город Оренбург</t>
  </si>
  <si>
    <t xml:space="preserve">город Орск</t>
  </si>
  <si>
    <t xml:space="preserve">Оренбургский муниципальный район</t>
  </si>
  <si>
    <t xml:space="preserve">Северный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</si>
  <si>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</si>
  <si>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</si>
  <si>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субсидий бюджетам муниципальных образований на государственную поддержку отрасли культуры на плановый период 2028 года (таблица 37 приложения 14)</t>
  </si>
  <si>
    <t xml:space="preserve">Распределение субсидий бюджетам муниципальных образований на государственную поддержку отрасли культуры на оснащение образовательных учреждений в сфере культуры на плановый период 2028 год</t>
  </si>
  <si>
    <t xml:space="preserve">2028 г.</t>
  </si>
  <si>
    <t xml:space="preserve">Показатель № 2 
(Рi - предельный уровень софинансирования расходного обязательства муниципального образования из областного бюджета, установленный постановлением Правительства Оренбургской области от 30 августа 2022 года N 942-пп "О предельном уровне софинансирования расходного обязательства муниципального образования Оренбургской области", в порядке, определенном постановлением Правительства Оренбургской области от 20 июня 2016 года N 430-п "Об утверждении правил формирования, предоставления и распределения субсидий из областного бюджета бюджетам муниципальных образований Оренбургской области")</t>
  </si>
  <si>
    <t xml:space="preserve">Ясненский муниципальный округ</t>
  </si>
  <si>
    <t xml:space="preserve">Асекеевский муниципальный район</t>
  </si>
  <si>
    <t xml:space="preserve">Матвеевский муниципальный район</t>
  </si>
  <si>
    <t xml:space="preserve">Новосергиевский муниципальный район</t>
  </si>
  <si>
    <t xml:space="preserve">Первомайский муниципальный район</t>
  </si>
  <si>
    <t xml:space="preserve">Сакмарский муниципальный район</t>
  </si>
  <si>
    <t xml:space="preserve">Ташлинский муниципальный район</t>
  </si>
  <si>
    <t xml:space="preserve">Тоцкий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</si>
</sst>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6">
    <font>
      <sz val="11.000000"/>
      <color theme="1"/>
      <name val="Calibri"/>
      <scheme val="minor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name val="Times New Roman"/>
    </font>
    <font>
      <b/>
      <sz val="20.000000"/>
      <color theme="1"/>
      <name val="Times New Roman"/>
    </font>
    <font>
      <sz val="18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5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/>
    <xf fontId="0" fillId="0" borderId="0" numFmtId="0" xfId="0"/>
    <xf fontId="1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wrapText="1"/>
    </xf>
    <xf fontId="3" fillId="0" borderId="2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2" fillId="0" borderId="4" numFmtId="0" xfId="0" applyFont="1" applyBorder="1" applyAlignment="1">
      <alignment wrapText="1"/>
    </xf>
    <xf fontId="3" fillId="0" borderId="1" numFmtId="0" xfId="0" applyFont="1" applyBorder="1" applyAlignment="1">
      <alignment vertical="center" wrapText="1"/>
    </xf>
    <xf fontId="2" fillId="0" borderId="0" numFmtId="0" xfId="0" applyFont="1" applyAlignment="1">
      <alignment vertical="center"/>
    </xf>
    <xf fontId="1" fillId="0" borderId="0" numFmtId="0" xfId="0" applyFont="1" applyAlignment="1">
      <alignment horizontal="center" wrapText="1"/>
    </xf>
    <xf fontId="1" fillId="0" borderId="5" numFmtId="0" xfId="0" applyFont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/>
    </xf>
    <xf fontId="1" fillId="2" borderId="3" numFmtId="0" xfId="0" applyFont="1" applyFill="1" applyBorder="1" applyAlignment="1">
      <alignment horizontal="center" vertical="center" wrapText="1"/>
    </xf>
    <xf fontId="1" fillId="0" borderId="6" numFmtId="0" xfId="0" applyFont="1" applyBorder="1" applyAlignment="1">
      <alignment horizontal="center"/>
    </xf>
    <xf fontId="1" fillId="0" borderId="7" numFmtId="0" xfId="0" applyFont="1" applyBorder="1" applyAlignment="1">
      <alignment horizontal="center"/>
    </xf>
    <xf fontId="1" fillId="0" borderId="8" numFmtId="0" xfId="0" applyFont="1" applyBorder="1" applyAlignment="1">
      <alignment horizontal="center"/>
    </xf>
    <xf fontId="1" fillId="2" borderId="9" numFmtId="0" xfId="0" applyFont="1" applyFill="1" applyBorder="1" applyAlignment="1">
      <alignment horizontal="center" vertical="center"/>
    </xf>
    <xf fontId="1" fillId="2" borderId="9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top" wrapText="1"/>
    </xf>
    <xf fontId="1" fillId="2" borderId="10" numFmtId="0" xfId="0" applyFont="1" applyFill="1" applyBorder="1" applyAlignment="1">
      <alignment horizontal="center" vertical="center"/>
    </xf>
    <xf fontId="1" fillId="2" borderId="10" numFmtId="0" xfId="0" applyFont="1" applyFill="1" applyBorder="1" applyAlignment="1">
      <alignment horizontal="center" vertical="center" wrapText="1"/>
    </xf>
    <xf fontId="1" fillId="2" borderId="6" numFmtId="0" xfId="0" applyFont="1" applyFill="1" applyBorder="1" applyAlignment="1">
      <alignment horizontal="center" vertical="center" wrapText="1"/>
    </xf>
    <xf fontId="1" fillId="2" borderId="8" numFmtId="0" xfId="0" applyFont="1" applyFill="1" applyBorder="1" applyAlignment="1">
      <alignment horizontal="center" vertical="center" wrapText="1"/>
    </xf>
    <xf fontId="1" fillId="2" borderId="7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left" vertical="center" wrapText="1"/>
    </xf>
    <xf fontId="1" fillId="2" borderId="2" numFmtId="160" xfId="0" applyNumberFormat="1" applyFont="1" applyFill="1" applyBorder="1" applyAlignment="1">
      <alignment horizontal="center" vertical="center" wrapText="1"/>
    </xf>
    <xf fontId="1" fillId="2" borderId="6" numFmtId="160" xfId="0" applyNumberFormat="1" applyFont="1" applyFill="1" applyBorder="1" applyAlignment="1">
      <alignment horizontal="center" vertical="center" wrapText="1"/>
    </xf>
    <xf fontId="1" fillId="2" borderId="7" numFmtId="160" xfId="0" applyNumberFormat="1" applyFont="1" applyFill="1" applyBorder="1" applyAlignment="1">
      <alignment horizontal="center" vertical="center" wrapText="1"/>
    </xf>
    <xf fontId="1" fillId="2" borderId="8" numFmtId="160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top" wrapText="1"/>
    </xf>
    <xf fontId="4" fillId="0" borderId="2" numFmtId="0" xfId="0" applyFont="1" applyBorder="1" applyAlignment="1">
      <alignment horizontal="left" vertical="top"/>
    </xf>
    <xf fontId="1" fillId="2" borderId="11" numFmtId="160" xfId="0" applyNumberFormat="1" applyFont="1" applyFill="1" applyBorder="1" applyAlignment="1">
      <alignment vertical="center" wrapText="1"/>
    </xf>
    <xf fontId="1" fillId="2" borderId="12" numFmtId="160" xfId="0" applyNumberFormat="1" applyFont="1" applyFill="1" applyBorder="1" applyAlignment="1">
      <alignment vertical="center" wrapText="1"/>
    </xf>
    <xf fontId="4" fillId="0" borderId="6" numFmtId="0" xfId="0" applyFont="1" applyBorder="1" applyAlignment="1">
      <alignment horizontal="center" vertical="top"/>
    </xf>
    <xf fontId="4" fillId="0" borderId="7" numFmtId="0" xfId="0" applyFont="1" applyBorder="1" applyAlignment="1">
      <alignment horizontal="center" vertical="top"/>
    </xf>
    <xf fontId="4" fillId="0" borderId="8" numFmtId="0" xfId="0" applyFont="1" applyBorder="1" applyAlignment="1">
      <alignment horizontal="center" vertical="top"/>
    </xf>
    <xf fontId="4" fillId="0" borderId="6" numFmtId="160" xfId="0" applyNumberFormat="1" applyFont="1" applyBorder="1" applyAlignment="1">
      <alignment horizontal="center" vertical="top"/>
    </xf>
    <xf fontId="4" fillId="0" borderId="7" numFmtId="160" xfId="0" applyNumberFormat="1" applyFont="1" applyBorder="1" applyAlignment="1">
      <alignment horizontal="center" vertical="top"/>
    </xf>
    <xf fontId="4" fillId="0" borderId="8" numFmtId="160" xfId="0" applyNumberFormat="1" applyFont="1" applyBorder="1" applyAlignment="1">
      <alignment horizontal="center" vertical="top"/>
    </xf>
    <xf fontId="5" fillId="0" borderId="4" numFmt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0" zoomScale="50" workbookViewId="0">
      <selection activeCell="B2" activeCellId="0" sqref="B2:J2"/>
    </sheetView>
  </sheetViews>
  <sheetFormatPr defaultRowHeight="14.25"/>
  <cols>
    <col customWidth="1" min="1" max="1" width="8"/>
    <col customWidth="1" min="2" max="2" width="69.5703125"/>
    <col customWidth="1" min="3" max="3" width="33.42578125"/>
    <col customWidth="1" min="4" max="4" width="66.28515625"/>
    <col customWidth="1" min="5" max="6" width="32.7109375"/>
    <col customWidth="1" min="7" max="7" width="50.28515625"/>
    <col customWidth="1" min="8" max="8" width="15"/>
    <col customWidth="1" min="9" max="10" width="9.85546875"/>
    <col customWidth="1" min="11" max="11" width="29.7109375"/>
  </cols>
  <sheetData>
    <row r="2" ht="54" customHeight="1">
      <c r="B2" s="1" t="s">
        <v>0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3"/>
      <c r="E4" s="3"/>
      <c r="F4" s="3"/>
      <c r="G4" s="3"/>
      <c r="H4" s="3"/>
      <c r="I4" s="3"/>
      <c r="J4" s="3"/>
      <c r="K4" s="8" t="s">
        <v>3</v>
      </c>
    </row>
    <row r="5" s="4" customFormat="1" ht="23.25">
      <c r="B5" s="6"/>
      <c r="C5" s="3"/>
      <c r="D5" s="3"/>
      <c r="E5" s="3"/>
      <c r="F5" s="3"/>
      <c r="G5" s="3"/>
      <c r="H5" s="3"/>
      <c r="I5" s="3"/>
      <c r="J5" s="3"/>
      <c r="K5" s="8">
        <v>829</v>
      </c>
    </row>
    <row r="6" s="4" customFormat="1" ht="23.25">
      <c r="B6" s="6" t="s">
        <v>4</v>
      </c>
      <c r="C6" s="7" t="s">
        <v>5</v>
      </c>
      <c r="D6" s="3"/>
      <c r="E6" s="3"/>
      <c r="F6" s="3"/>
      <c r="G6" s="3"/>
      <c r="H6" s="3"/>
      <c r="I6" s="3"/>
      <c r="J6" s="3"/>
      <c r="K6" s="8">
        <v>7</v>
      </c>
    </row>
    <row r="7" s="4" customFormat="1" ht="23.25">
      <c r="B7" s="6" t="s">
        <v>6</v>
      </c>
      <c r="C7" s="7" t="s">
        <v>7</v>
      </c>
      <c r="D7" s="3"/>
      <c r="E7" s="3"/>
      <c r="F7" s="3"/>
      <c r="G7" s="3"/>
      <c r="H7" s="3"/>
      <c r="I7" s="3"/>
      <c r="J7" s="3"/>
      <c r="K7" s="8">
        <v>3</v>
      </c>
    </row>
    <row r="8" s="4" customFormat="1" ht="23.25">
      <c r="B8" s="6" t="s">
        <v>8</v>
      </c>
      <c r="C8" s="7" t="s">
        <v>9</v>
      </c>
      <c r="D8" s="3"/>
      <c r="E8" s="3"/>
      <c r="F8" s="3"/>
      <c r="G8" s="3"/>
      <c r="H8" s="3"/>
      <c r="I8" s="3"/>
      <c r="J8" s="3"/>
      <c r="K8" s="8" t="s">
        <v>10</v>
      </c>
    </row>
    <row r="9" s="4" customFormat="1" ht="23.25">
      <c r="B9" s="6" t="s">
        <v>11</v>
      </c>
      <c r="C9" s="7" t="s">
        <v>12</v>
      </c>
      <c r="D9" s="3"/>
      <c r="E9" s="3"/>
      <c r="F9" s="3"/>
      <c r="G9" s="3"/>
      <c r="H9" s="3"/>
      <c r="I9" s="3"/>
      <c r="J9" s="3"/>
      <c r="K9" s="8" t="s">
        <v>13</v>
      </c>
    </row>
    <row r="10" s="4" customFormat="1" ht="46.5">
      <c r="B10" s="6" t="s">
        <v>14</v>
      </c>
      <c r="C10" s="7" t="s">
        <v>15</v>
      </c>
      <c r="D10" s="3"/>
      <c r="E10" s="3"/>
      <c r="F10" s="3"/>
      <c r="G10" s="3"/>
      <c r="H10" s="3"/>
      <c r="I10" s="3"/>
      <c r="J10" s="3"/>
      <c r="K10" s="8" t="s">
        <v>16</v>
      </c>
    </row>
    <row r="11" s="4" customFormat="1" ht="23.25">
      <c r="B11" s="6" t="s">
        <v>17</v>
      </c>
      <c r="C11" s="7" t="s">
        <v>18</v>
      </c>
      <c r="D11" s="3"/>
      <c r="E11" s="3"/>
      <c r="F11" s="3"/>
      <c r="G11" s="3"/>
      <c r="H11" s="3"/>
      <c r="I11" s="3"/>
      <c r="J11" s="3"/>
      <c r="K11" s="9">
        <v>520</v>
      </c>
    </row>
    <row r="12" s="4" customFormat="1" ht="93" customHeight="1">
      <c r="B12" s="6" t="s">
        <v>19</v>
      </c>
      <c r="C12" s="10" t="s">
        <v>20</v>
      </c>
      <c r="D12" s="10"/>
      <c r="E12" s="10"/>
      <c r="F12" s="10"/>
      <c r="G12" s="10"/>
      <c r="H12" s="10"/>
      <c r="I12" s="10"/>
      <c r="J12" s="10"/>
      <c r="K12" s="11"/>
    </row>
    <row r="13" s="4" customFormat="1" ht="23.25">
      <c r="B13" s="6" t="s">
        <v>21</v>
      </c>
      <c r="C13" s="12" t="s">
        <v>22</v>
      </c>
      <c r="D13" s="13"/>
      <c r="E13" s="13"/>
      <c r="F13" s="13"/>
      <c r="G13" s="13"/>
      <c r="H13" s="13"/>
      <c r="I13" s="13"/>
      <c r="J13" s="13"/>
      <c r="K13" s="14"/>
    </row>
    <row r="14" s="4" customFormat="1"/>
    <row r="15" s="4" customFormat="1" ht="49.5" customHeight="1">
      <c r="A15" s="15" t="s">
        <v>23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26.25" customHeight="1">
      <c r="A16" s="16" t="s">
        <v>24</v>
      </c>
      <c r="B16" s="17" t="s">
        <v>25</v>
      </c>
      <c r="C16" s="18" t="s">
        <v>26</v>
      </c>
      <c r="D16" s="19"/>
      <c r="E16" s="19"/>
      <c r="F16" s="19"/>
      <c r="G16" s="19"/>
      <c r="H16" s="19"/>
      <c r="I16" s="19"/>
      <c r="J16" s="19"/>
      <c r="K16" s="20"/>
    </row>
    <row r="17" ht="59.25" customHeight="1">
      <c r="A17" s="21"/>
      <c r="B17" s="22"/>
      <c r="C17" s="23" t="s">
        <v>27</v>
      </c>
      <c r="D17" s="23"/>
      <c r="E17" s="23" t="s">
        <v>28</v>
      </c>
      <c r="F17" s="23"/>
      <c r="G17" s="23"/>
      <c r="H17" s="23" t="s">
        <v>29</v>
      </c>
      <c r="I17" s="23"/>
      <c r="J17" s="23"/>
      <c r="K17" s="23"/>
    </row>
    <row r="18" ht="270" customHeight="1">
      <c r="A18" s="24"/>
      <c r="B18" s="25"/>
      <c r="C18" s="23"/>
      <c r="D18" s="23"/>
      <c r="E18" s="23"/>
      <c r="F18" s="23"/>
      <c r="G18" s="23"/>
      <c r="H18" s="23"/>
      <c r="I18" s="23"/>
      <c r="J18" s="23"/>
      <c r="K18" s="23"/>
    </row>
    <row r="19" ht="23.25">
      <c r="A19" s="16">
        <v>1</v>
      </c>
      <c r="B19" s="17">
        <v>2</v>
      </c>
      <c r="C19" s="26">
        <v>3</v>
      </c>
      <c r="D19" s="27"/>
      <c r="E19" s="26">
        <v>4</v>
      </c>
      <c r="F19" s="28"/>
      <c r="G19" s="27"/>
      <c r="H19" s="26">
        <v>5</v>
      </c>
      <c r="I19" s="28"/>
      <c r="J19" s="28"/>
      <c r="K19" s="27"/>
    </row>
    <row r="20" ht="23.25">
      <c r="A20" s="16">
        <v>1</v>
      </c>
      <c r="B20" s="29" t="s">
        <v>30</v>
      </c>
      <c r="C20" s="30">
        <v>3944</v>
      </c>
      <c r="D20" s="30"/>
      <c r="E20" s="26">
        <v>95</v>
      </c>
      <c r="F20" s="28"/>
      <c r="G20" s="27"/>
      <c r="H20" s="31">
        <v>3746.8000000000002</v>
      </c>
      <c r="I20" s="32"/>
      <c r="J20" s="32"/>
      <c r="K20" s="33"/>
    </row>
    <row r="21" ht="23.25">
      <c r="A21" s="16">
        <v>2</v>
      </c>
      <c r="B21" s="29" t="s">
        <v>31</v>
      </c>
      <c r="C21" s="30">
        <v>3944</v>
      </c>
      <c r="D21" s="30"/>
      <c r="E21" s="26">
        <v>95</v>
      </c>
      <c r="F21" s="28"/>
      <c r="G21" s="27"/>
      <c r="H21" s="31">
        <v>3746.8000000000002</v>
      </c>
      <c r="I21" s="32"/>
      <c r="J21" s="32"/>
      <c r="K21" s="33"/>
    </row>
    <row r="22" ht="23.25">
      <c r="A22" s="16">
        <v>3</v>
      </c>
      <c r="B22" s="29" t="s">
        <v>32</v>
      </c>
      <c r="C22" s="30">
        <v>12489.34</v>
      </c>
      <c r="D22" s="30"/>
      <c r="E22" s="26">
        <v>90</v>
      </c>
      <c r="F22" s="28"/>
      <c r="G22" s="27"/>
      <c r="H22" s="31">
        <v>11240.4</v>
      </c>
      <c r="I22" s="32"/>
      <c r="J22" s="32"/>
      <c r="K22" s="33"/>
    </row>
    <row r="23" ht="23.25">
      <c r="A23" s="16">
        <v>4</v>
      </c>
      <c r="B23" s="29" t="s">
        <v>33</v>
      </c>
      <c r="C23" s="30">
        <v>7888</v>
      </c>
      <c r="D23" s="30"/>
      <c r="E23" s="26">
        <v>95</v>
      </c>
      <c r="F23" s="28"/>
      <c r="G23" s="27"/>
      <c r="H23" s="31">
        <v>7493.6000000000004</v>
      </c>
      <c r="I23" s="32"/>
      <c r="J23" s="32"/>
      <c r="K23" s="33"/>
    </row>
    <row r="24" ht="40.5" customHeight="1">
      <c r="A24" s="16">
        <v>5</v>
      </c>
      <c r="B24" s="29" t="s">
        <v>34</v>
      </c>
      <c r="C24" s="30">
        <v>4163.1199999999999</v>
      </c>
      <c r="D24" s="30"/>
      <c r="E24" s="26">
        <v>90</v>
      </c>
      <c r="F24" s="28"/>
      <c r="G24" s="27"/>
      <c r="H24" s="31">
        <v>3746.8000000000002</v>
      </c>
      <c r="I24" s="32"/>
      <c r="J24" s="32"/>
      <c r="K24" s="33"/>
    </row>
    <row r="25" ht="23.25">
      <c r="A25" s="16">
        <v>6</v>
      </c>
      <c r="B25" s="29" t="s">
        <v>35</v>
      </c>
      <c r="C25" s="30">
        <v>3784.6500000000001</v>
      </c>
      <c r="D25" s="30"/>
      <c r="E25" s="26">
        <v>99</v>
      </c>
      <c r="F25" s="28"/>
      <c r="G25" s="27"/>
      <c r="H25" s="31">
        <v>3746.8000000000002</v>
      </c>
      <c r="I25" s="32"/>
      <c r="J25" s="32"/>
      <c r="K25" s="33"/>
    </row>
    <row r="26" ht="25.5" customHeight="1">
      <c r="A26" s="34"/>
      <c r="B26" s="35" t="s">
        <v>36</v>
      </c>
      <c r="C26" s="36"/>
      <c r="D26" s="37"/>
      <c r="E26" s="38"/>
      <c r="F26" s="39"/>
      <c r="G26" s="40"/>
      <c r="H26" s="41">
        <f>SUM(H20:K25)</f>
        <v>33721.199999999997</v>
      </c>
      <c r="I26" s="42"/>
      <c r="J26" s="42"/>
      <c r="K26" s="43"/>
    </row>
    <row r="27" ht="21.75">
      <c r="A27" s="44" t="s">
        <v>37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</sheetData>
  <mergeCells count="42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A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C22:D22"/>
    <mergeCell ref="E22:G22"/>
    <mergeCell ref="H22:K22"/>
    <mergeCell ref="C23:D23"/>
    <mergeCell ref="E23:G23"/>
    <mergeCell ref="H23:K23"/>
    <mergeCell ref="C24:D24"/>
    <mergeCell ref="E24:G24"/>
    <mergeCell ref="H24:K24"/>
    <mergeCell ref="C25:D25"/>
    <mergeCell ref="E25:G25"/>
    <mergeCell ref="H25:K25"/>
    <mergeCell ref="E26:G26"/>
    <mergeCell ref="H26:K26"/>
    <mergeCell ref="A27:K27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50" workbookViewId="0">
      <selection activeCell="C12" activeCellId="0" sqref="C12:J12"/>
    </sheetView>
  </sheetViews>
  <sheetFormatPr defaultRowHeight="14.25"/>
  <cols>
    <col customWidth="1" min="1" max="1" width="8"/>
    <col customWidth="1" min="2" max="2" width="69.5703125"/>
    <col customWidth="1" min="3" max="3" width="33.42578125"/>
    <col customWidth="1" min="4" max="4" width="66.28515625"/>
    <col customWidth="1" min="5" max="6" width="32.7109375"/>
    <col customWidth="1" min="7" max="7" width="50.28515625"/>
    <col customWidth="1" min="8" max="8" width="15"/>
    <col customWidth="1" min="9" max="10" width="9.85546875"/>
    <col customWidth="1" min="11" max="11" width="29.7109375"/>
  </cols>
  <sheetData>
    <row r="2" ht="54" customHeight="1">
      <c r="B2" s="1" t="s">
        <v>38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3"/>
      <c r="E4" s="3"/>
      <c r="F4" s="3"/>
      <c r="G4" s="3"/>
      <c r="H4" s="3"/>
      <c r="I4" s="3"/>
      <c r="J4" s="3"/>
      <c r="K4" s="8" t="s">
        <v>3</v>
      </c>
    </row>
    <row r="5" s="4" customFormat="1" ht="23.25">
      <c r="B5" s="6"/>
      <c r="C5" s="3"/>
      <c r="D5" s="3"/>
      <c r="E5" s="3"/>
      <c r="F5" s="3"/>
      <c r="G5" s="3"/>
      <c r="H5" s="3"/>
      <c r="I5" s="3"/>
      <c r="J5" s="3"/>
      <c r="K5" s="8">
        <v>829</v>
      </c>
    </row>
    <row r="6" s="4" customFormat="1" ht="23.25">
      <c r="B6" s="6" t="s">
        <v>4</v>
      </c>
      <c r="C6" s="7" t="s">
        <v>5</v>
      </c>
      <c r="D6" s="3"/>
      <c r="E6" s="3"/>
      <c r="F6" s="3"/>
      <c r="G6" s="3"/>
      <c r="H6" s="3"/>
      <c r="I6" s="3"/>
      <c r="J6" s="3"/>
      <c r="K6" s="8">
        <v>7</v>
      </c>
    </row>
    <row r="7" s="4" customFormat="1" ht="23.25">
      <c r="B7" s="6" t="s">
        <v>6</v>
      </c>
      <c r="C7" s="7" t="s">
        <v>7</v>
      </c>
      <c r="D7" s="3"/>
      <c r="E7" s="3"/>
      <c r="F7" s="3"/>
      <c r="G7" s="3"/>
      <c r="H7" s="3"/>
      <c r="I7" s="3"/>
      <c r="J7" s="3"/>
      <c r="K7" s="8">
        <v>3</v>
      </c>
    </row>
    <row r="8" s="4" customFormat="1" ht="23.25">
      <c r="B8" s="6" t="s">
        <v>8</v>
      </c>
      <c r="C8" s="7" t="s">
        <v>9</v>
      </c>
      <c r="D8" s="3"/>
      <c r="E8" s="3"/>
      <c r="F8" s="3"/>
      <c r="G8" s="3"/>
      <c r="H8" s="3"/>
      <c r="I8" s="3"/>
      <c r="J8" s="3"/>
      <c r="K8" s="8" t="s">
        <v>10</v>
      </c>
    </row>
    <row r="9" s="4" customFormat="1" ht="23.25">
      <c r="B9" s="6" t="s">
        <v>11</v>
      </c>
      <c r="C9" s="7" t="s">
        <v>12</v>
      </c>
      <c r="D9" s="3"/>
      <c r="E9" s="3"/>
      <c r="F9" s="3"/>
      <c r="G9" s="3"/>
      <c r="H9" s="3"/>
      <c r="I9" s="3"/>
      <c r="J9" s="3"/>
      <c r="K9" s="8" t="s">
        <v>13</v>
      </c>
    </row>
    <row r="10" s="4" customFormat="1" ht="46.5">
      <c r="B10" s="6" t="s">
        <v>14</v>
      </c>
      <c r="C10" s="7" t="s">
        <v>15</v>
      </c>
      <c r="D10" s="3"/>
      <c r="E10" s="3"/>
      <c r="F10" s="3"/>
      <c r="G10" s="3"/>
      <c r="H10" s="3"/>
      <c r="I10" s="3"/>
      <c r="J10" s="3"/>
      <c r="K10" s="8" t="s">
        <v>16</v>
      </c>
    </row>
    <row r="11" s="4" customFormat="1" ht="23.25">
      <c r="B11" s="6" t="s">
        <v>17</v>
      </c>
      <c r="C11" s="7" t="s">
        <v>18</v>
      </c>
      <c r="D11" s="3"/>
      <c r="E11" s="3"/>
      <c r="F11" s="3"/>
      <c r="G11" s="3"/>
      <c r="H11" s="3"/>
      <c r="I11" s="3"/>
      <c r="J11" s="3"/>
      <c r="K11" s="9">
        <v>520</v>
      </c>
    </row>
    <row r="12" s="4" customFormat="1" ht="69.75">
      <c r="B12" s="6" t="s">
        <v>19</v>
      </c>
      <c r="C12" s="10" t="s">
        <v>20</v>
      </c>
      <c r="D12" s="10"/>
      <c r="E12" s="10"/>
      <c r="F12" s="10"/>
      <c r="G12" s="10"/>
      <c r="H12" s="10"/>
      <c r="I12" s="10"/>
      <c r="J12" s="10"/>
      <c r="K12" s="11"/>
    </row>
    <row r="13" s="4" customFormat="1" ht="23.25">
      <c r="B13" s="6" t="s">
        <v>21</v>
      </c>
      <c r="C13" s="12" t="s">
        <v>22</v>
      </c>
      <c r="D13" s="13"/>
      <c r="E13" s="13"/>
      <c r="F13" s="13"/>
      <c r="G13" s="13"/>
      <c r="H13" s="13"/>
      <c r="I13" s="13"/>
      <c r="J13" s="13"/>
      <c r="K13" s="14"/>
    </row>
    <row r="14" s="4" customFormat="1"/>
    <row r="17" ht="60.75" customHeight="1">
      <c r="A17" s="15" t="s">
        <v>39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ht="23.25">
      <c r="A18" s="16" t="s">
        <v>24</v>
      </c>
      <c r="B18" s="17" t="s">
        <v>25</v>
      </c>
      <c r="C18" s="18" t="s">
        <v>40</v>
      </c>
      <c r="D18" s="19"/>
      <c r="E18" s="19"/>
      <c r="F18" s="19"/>
      <c r="G18" s="19"/>
      <c r="H18" s="19"/>
      <c r="I18" s="19"/>
      <c r="J18" s="19"/>
      <c r="K18" s="20"/>
    </row>
    <row r="19">
      <c r="A19" s="21"/>
      <c r="B19" s="22"/>
      <c r="C19" s="23" t="s">
        <v>27</v>
      </c>
      <c r="D19" s="23"/>
      <c r="E19" s="23" t="s">
        <v>41</v>
      </c>
      <c r="F19" s="23"/>
      <c r="G19" s="23"/>
      <c r="H19" s="23" t="s">
        <v>29</v>
      </c>
      <c r="I19" s="23"/>
      <c r="J19" s="23"/>
      <c r="K19" s="23"/>
    </row>
    <row r="20" ht="258.75" customHeight="1">
      <c r="A20" s="24"/>
      <c r="B20" s="25"/>
      <c r="C20" s="23"/>
      <c r="D20" s="23"/>
      <c r="E20" s="23"/>
      <c r="F20" s="23"/>
      <c r="G20" s="23"/>
      <c r="H20" s="23"/>
      <c r="I20" s="23"/>
      <c r="J20" s="23"/>
      <c r="K20" s="23"/>
    </row>
    <row r="21" ht="23.25">
      <c r="A21" s="16">
        <v>1</v>
      </c>
      <c r="B21" s="17">
        <v>2</v>
      </c>
      <c r="C21" s="26">
        <v>3</v>
      </c>
      <c r="D21" s="27"/>
      <c r="E21" s="26">
        <v>4</v>
      </c>
      <c r="F21" s="28"/>
      <c r="G21" s="27"/>
      <c r="H21" s="26">
        <v>5</v>
      </c>
      <c r="I21" s="28"/>
      <c r="J21" s="28"/>
      <c r="K21" s="27"/>
    </row>
    <row r="22" ht="23.25">
      <c r="A22" s="16">
        <v>1</v>
      </c>
      <c r="B22" s="29" t="s">
        <v>42</v>
      </c>
      <c r="C22" s="30">
        <v>4319.79</v>
      </c>
      <c r="D22" s="30"/>
      <c r="E22" s="26">
        <v>95</v>
      </c>
      <c r="F22" s="28"/>
      <c r="G22" s="27"/>
      <c r="H22" s="31">
        <v>4103.8000000000002</v>
      </c>
      <c r="I22" s="32"/>
      <c r="J22" s="32"/>
      <c r="K22" s="33"/>
    </row>
    <row r="23" ht="23.25">
      <c r="A23" s="16">
        <v>2</v>
      </c>
      <c r="B23" s="29" t="s">
        <v>43</v>
      </c>
      <c r="C23" s="30">
        <v>4145.2600000000002</v>
      </c>
      <c r="D23" s="30"/>
      <c r="E23" s="26">
        <v>99</v>
      </c>
      <c r="F23" s="28"/>
      <c r="G23" s="27"/>
      <c r="H23" s="31">
        <v>4103.8000000000002</v>
      </c>
      <c r="I23" s="32"/>
      <c r="J23" s="32"/>
      <c r="K23" s="33"/>
    </row>
    <row r="24" ht="23.25">
      <c r="A24" s="16">
        <v>3</v>
      </c>
      <c r="B24" s="29" t="s">
        <v>44</v>
      </c>
      <c r="C24" s="30">
        <v>4145.2600000000002</v>
      </c>
      <c r="D24" s="30"/>
      <c r="E24" s="26">
        <v>99</v>
      </c>
      <c r="F24" s="28"/>
      <c r="G24" s="27"/>
      <c r="H24" s="31">
        <v>4103.8000000000002</v>
      </c>
      <c r="I24" s="32"/>
      <c r="J24" s="32"/>
      <c r="K24" s="33"/>
    </row>
    <row r="25" ht="42" customHeight="1">
      <c r="A25" s="16">
        <v>4</v>
      </c>
      <c r="B25" s="29" t="s">
        <v>45</v>
      </c>
      <c r="C25" s="30">
        <v>4319.79</v>
      </c>
      <c r="D25" s="30"/>
      <c r="E25" s="26">
        <v>95</v>
      </c>
      <c r="F25" s="28"/>
      <c r="G25" s="27"/>
      <c r="H25" s="31">
        <v>4103.8000000000002</v>
      </c>
      <c r="I25" s="32"/>
      <c r="J25" s="32"/>
      <c r="K25" s="33"/>
    </row>
    <row r="26" ht="42" customHeight="1">
      <c r="A26" s="16">
        <v>5</v>
      </c>
      <c r="B26" s="29" t="s">
        <v>46</v>
      </c>
      <c r="C26" s="30">
        <v>4319.79</v>
      </c>
      <c r="D26" s="30"/>
      <c r="E26" s="26">
        <v>95</v>
      </c>
      <c r="F26" s="28"/>
      <c r="G26" s="27"/>
      <c r="H26" s="31">
        <v>4103.8000000000002</v>
      </c>
      <c r="I26" s="32"/>
      <c r="J26" s="32"/>
      <c r="K26" s="33"/>
    </row>
    <row r="27" ht="23.25">
      <c r="A27" s="16">
        <v>6</v>
      </c>
      <c r="B27" s="29" t="s">
        <v>47</v>
      </c>
      <c r="C27" s="30">
        <v>4319.79</v>
      </c>
      <c r="D27" s="30"/>
      <c r="E27" s="26">
        <v>95</v>
      </c>
      <c r="F27" s="28"/>
      <c r="G27" s="27"/>
      <c r="H27" s="31">
        <v>4103.8000000000002</v>
      </c>
      <c r="I27" s="32"/>
      <c r="J27" s="32"/>
      <c r="K27" s="33"/>
    </row>
    <row r="28" ht="23.25">
      <c r="A28" s="16">
        <v>7</v>
      </c>
      <c r="B28" s="29" t="s">
        <v>48</v>
      </c>
      <c r="C28" s="30">
        <v>4145.2600000000002</v>
      </c>
      <c r="D28" s="30"/>
      <c r="E28" s="26">
        <v>99</v>
      </c>
      <c r="F28" s="28"/>
      <c r="G28" s="27"/>
      <c r="H28" s="31">
        <v>4103.8000000000002</v>
      </c>
      <c r="I28" s="32"/>
      <c r="J28" s="32"/>
      <c r="K28" s="33"/>
    </row>
    <row r="29" ht="23.25">
      <c r="A29" s="16">
        <v>8</v>
      </c>
      <c r="B29" s="29" t="s">
        <v>49</v>
      </c>
      <c r="C29" s="30">
        <v>8639.5799999999999</v>
      </c>
      <c r="D29" s="30"/>
      <c r="E29" s="26">
        <v>95</v>
      </c>
      <c r="F29" s="28"/>
      <c r="G29" s="27"/>
      <c r="H29" s="31">
        <v>8207.6000000000004</v>
      </c>
      <c r="I29" s="32"/>
      <c r="J29" s="32"/>
      <c r="K29" s="33"/>
    </row>
    <row r="30" ht="23.25">
      <c r="A30" s="34"/>
      <c r="B30" s="35" t="s">
        <v>36</v>
      </c>
      <c r="C30" s="36"/>
      <c r="D30" s="37"/>
      <c r="E30" s="38"/>
      <c r="F30" s="39"/>
      <c r="G30" s="40"/>
      <c r="H30" s="41">
        <f>SUM(H22:K29)</f>
        <v>36934.199999999997</v>
      </c>
      <c r="I30" s="42"/>
      <c r="J30" s="42"/>
      <c r="K30" s="43"/>
    </row>
    <row r="31" ht="21.75">
      <c r="A31" s="44" t="s">
        <v>37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</sheetData>
  <mergeCells count="48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A17:K17"/>
    <mergeCell ref="A18:A20"/>
    <mergeCell ref="B18:B20"/>
    <mergeCell ref="C18:K18"/>
    <mergeCell ref="C19:D20"/>
    <mergeCell ref="E19:G20"/>
    <mergeCell ref="H19:K20"/>
    <mergeCell ref="C21:D21"/>
    <mergeCell ref="E21:G21"/>
    <mergeCell ref="H21:K21"/>
    <mergeCell ref="C22:D22"/>
    <mergeCell ref="E22:G22"/>
    <mergeCell ref="H22:K22"/>
    <mergeCell ref="C23:D23"/>
    <mergeCell ref="E23:G23"/>
    <mergeCell ref="H23:K23"/>
    <mergeCell ref="C24:D24"/>
    <mergeCell ref="E24:G24"/>
    <mergeCell ref="H24:K24"/>
    <mergeCell ref="C25:D25"/>
    <mergeCell ref="E25:G25"/>
    <mergeCell ref="H25:K25"/>
    <mergeCell ref="C26:D26"/>
    <mergeCell ref="E26:G26"/>
    <mergeCell ref="H26:K26"/>
    <mergeCell ref="C27:D27"/>
    <mergeCell ref="E27:G27"/>
    <mergeCell ref="H27:K27"/>
    <mergeCell ref="C28:D28"/>
    <mergeCell ref="E28:G28"/>
    <mergeCell ref="H28:K28"/>
    <mergeCell ref="C29:D29"/>
    <mergeCell ref="E29:G29"/>
    <mergeCell ref="H29:K29"/>
    <mergeCell ref="E30:G30"/>
    <mergeCell ref="H30:K30"/>
    <mergeCell ref="A31:K31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3</cp:revision>
  <dcterms:created xsi:type="dcterms:W3CDTF">2017-10-24T20:43:53Z</dcterms:created>
  <dcterms:modified xsi:type="dcterms:W3CDTF">2025-10-31T04:36:32Z</dcterms:modified>
</cp:coreProperties>
</file>